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84" documentId="13_ncr:1_{ED16A724-96D0-4F4F-8C43-9FE9E8D91ABA}" xr6:coauthVersionLast="47" xr6:coauthVersionMax="47" xr10:uidLastSave="{C60909AB-8983-4B5A-B52A-720BFCEDBDC2}"/>
  <bookViews>
    <workbookView xWindow="-23148" yWindow="-108" windowWidth="23256" windowHeight="12456" xr2:uid="{00000000-000D-0000-FFFF-FFFF00000000}"/>
  </bookViews>
  <sheets>
    <sheet name="3 priedas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8" i="1"/>
  <c r="I29" i="1"/>
  <c r="I26" i="1"/>
  <c r="G29" i="1"/>
  <c r="G27" i="1"/>
  <c r="G28" i="1"/>
  <c r="G26" i="1"/>
  <c r="F29" i="1"/>
  <c r="E29" i="1"/>
  <c r="D29" i="1"/>
</calcChain>
</file>

<file path=xl/sharedStrings.xml><?xml version="1.0" encoding="utf-8"?>
<sst xmlns="http://schemas.openxmlformats.org/spreadsheetml/2006/main" count="38" uniqueCount="36">
  <si>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</si>
  <si>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</si>
  <si>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</si>
  <si>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</si>
  <si>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</si>
  <si>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</si>
  <si>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</si>
  <si>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</si>
  <si>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</si>
  <si>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</si>
  <si>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</si>
  <si>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</si>
  <si>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</si>
  <si>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</si>
  <si>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</si>
  <si>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</si>
  <si>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</si>
  <si>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</si>
  <si>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</si>
  <si>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</si>
  <si>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</si>
  <si>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</si>
  <si>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</si>
  <si>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</si>
  <si>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</si>
  <si>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</si>
  <si>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L būstai</t>
  </si>
  <si>
    <t>Finansavimo šaltinis L gamta</t>
  </si>
  <si>
    <t>Finansavimo šaltinis L sveikata</t>
  </si>
  <si>
    <t>Viso</t>
  </si>
  <si>
    <t>Inga Vilčinskienė</t>
  </si>
  <si>
    <t>Buhalterinės apskaitos skyriaus vedėja</t>
  </si>
  <si>
    <t>Kalvarijos savivaldybės administracija, įstaigos kodas 188751268, adresas: Laisvės g. 2, Kalvarija, 69214</t>
  </si>
  <si>
    <t>INFORMACIJA APIE BIUDŽETINIŲ ĮSTAIGŲ PAJAMAS PAGAL 2025 M. BIRŽELIO 30 D. DUOMENIS</t>
  </si>
  <si>
    <t>Direktorius</t>
  </si>
  <si>
    <t>Gintaras Zavistauskas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</si>
</sst>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14" fontId="5" fillId="0" borderId="3" xfId="2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1" zoomScaleNormal="100" workbookViewId="0">
      <selection activeCell="B35" sqref="B35"/>
    </sheetView>
  </sheetViews>
  <sheetFormatPr defaultColWidth="9.1328125" defaultRowHeight="14.25"/>
  <cols>
    <col min="1" max="1" width="56.3984375" style="5" customWidth="1"/>
    <col min="2" max="2" width="18.1328125" style="5" customWidth="1"/>
    <col min="3" max="3" width="16" style="5" customWidth="1"/>
    <col min="4" max="4" width="14.86328125" style="5" customWidth="1"/>
    <col min="5" max="6" width="13.73046875" style="5" customWidth="1"/>
    <col min="7" max="7" width="17.1328125" style="5" customWidth="1"/>
    <col min="8" max="8" width="21.59765625" style="5" customWidth="1"/>
    <col min="9" max="9" width="26.1328125" style="5" customWidth="1"/>
    <col min="10" max="10" width="10.1328125" style="5" bestFit="1" customWidth="1"/>
    <col min="11" max="16384" width="9.13281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4">
      <c r="H2" s="25" t="s">
        <v>22</v>
      </c>
      <c r="I2" s="18"/>
      <c r="J2" s="23"/>
      <c r="L2" s="4"/>
    </row>
    <row r="3" spans="1:19" ht="15.4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/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 ht="15.4">
      <c r="A9" s="46" t="s">
        <v>32</v>
      </c>
      <c r="B9" s="46"/>
      <c r="C9" s="46"/>
      <c r="D9" s="46"/>
      <c r="E9" s="46"/>
      <c r="F9" s="46"/>
      <c r="G9" s="46"/>
      <c r="H9" s="46"/>
      <c r="I9" s="46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">
      <c r="A12" s="50" t="s">
        <v>33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3">
        <v>45852</v>
      </c>
      <c r="D14" s="1" t="s">
        <v>1</v>
      </c>
      <c r="E14" s="33">
        <v>2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9">
        <v>188751268</v>
      </c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6.15">
      <c r="A25" s="31" t="s">
        <v>24</v>
      </c>
      <c r="B25" s="15"/>
      <c r="C25" s="15"/>
      <c r="D25" s="15"/>
      <c r="E25" s="15"/>
      <c r="F25" s="15"/>
      <c r="G25" s="15"/>
      <c r="H25" s="15"/>
      <c r="I25" s="15"/>
      <c r="J25" s="16"/>
    </row>
    <row r="26" spans="1:17">
      <c r="A26" s="40" t="s">
        <v>27</v>
      </c>
      <c r="B26" s="15">
        <v>35731.360000000001</v>
      </c>
      <c r="C26" s="15"/>
      <c r="D26" s="15"/>
      <c r="E26" s="15">
        <v>26729.64</v>
      </c>
      <c r="F26" s="15">
        <v>26729.64</v>
      </c>
      <c r="G26" s="15">
        <f>B26+D26-E26</f>
        <v>9001.7200000000012</v>
      </c>
      <c r="H26" s="15"/>
      <c r="I26" s="15">
        <f>G26+H26</f>
        <v>9001.7200000000012</v>
      </c>
      <c r="J26" s="16"/>
    </row>
    <row r="27" spans="1:17">
      <c r="A27" s="40" t="s">
        <v>26</v>
      </c>
      <c r="B27" s="15">
        <v>16473.05</v>
      </c>
      <c r="C27" s="15"/>
      <c r="D27" s="15">
        <v>8203.16</v>
      </c>
      <c r="E27" s="15">
        <v>16473.05</v>
      </c>
      <c r="F27" s="15">
        <v>16473.05</v>
      </c>
      <c r="G27" s="15">
        <f t="shared" ref="G27:G28" si="0">B27+D27-E27</f>
        <v>8203.16</v>
      </c>
      <c r="H27" s="15"/>
      <c r="I27" s="15">
        <f t="shared" ref="I27:I29" si="1">G27+H27</f>
        <v>8203.16</v>
      </c>
    </row>
    <row r="28" spans="1:17">
      <c r="A28" s="40" t="s">
        <v>28</v>
      </c>
      <c r="B28" s="15">
        <v>5474.03</v>
      </c>
      <c r="C28" s="15"/>
      <c r="D28" s="15"/>
      <c r="E28" s="15">
        <v>0</v>
      </c>
      <c r="F28" s="15">
        <v>0</v>
      </c>
      <c r="G28" s="15">
        <f t="shared" si="0"/>
        <v>5474.03</v>
      </c>
      <c r="H28" s="15"/>
      <c r="I28" s="15">
        <f t="shared" si="1"/>
        <v>5474.03</v>
      </c>
    </row>
    <row r="29" spans="1:17">
      <c r="A29" s="41" t="s">
        <v>29</v>
      </c>
      <c r="B29" s="15">
        <v>57678.44</v>
      </c>
      <c r="C29" s="15"/>
      <c r="D29" s="15">
        <f>D26+D27+D28</f>
        <v>8203.16</v>
      </c>
      <c r="E29" s="15">
        <f>E26+E27+E28</f>
        <v>43202.69</v>
      </c>
      <c r="F29" s="15">
        <f>F26+F27+F28</f>
        <v>43202.69</v>
      </c>
      <c r="G29" s="15">
        <f>G26+G27+G28</f>
        <v>22678.91</v>
      </c>
      <c r="H29" s="15"/>
      <c r="I29" s="15">
        <f t="shared" si="1"/>
        <v>22678.91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44" t="s">
        <v>34</v>
      </c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5"/>
      <c r="D33" s="37"/>
      <c r="F33" s="7"/>
      <c r="H33" s="42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31</v>
      </c>
      <c r="B36" s="4"/>
      <c r="C36" s="4"/>
      <c r="D36" s="38"/>
      <c r="E36" s="4"/>
      <c r="F36" s="4"/>
      <c r="G36" s="4"/>
      <c r="H36" s="42" t="s">
        <v>30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2:A33"/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4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priedas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Inga Vilčinskienė</cp:lastModifiedBy>
  <cp:lastPrinted>2025-04-15T12:07:15Z</cp:lastPrinted>
  <dcterms:created xsi:type="dcterms:W3CDTF">2018-11-13T06:22:20Z</dcterms:created>
  <dcterms:modified xsi:type="dcterms:W3CDTF">2025-07-15T13:32:08Z</dcterms:modified>
</cp:coreProperties>
</file>